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isabel.gonzalez\Desktop\Dictámenes Circulados COF\9.23 RSP_QE\ANEXOS_RSP-QE\"/>
    </mc:Choice>
  </mc:AlternateContent>
  <xr:revisionPtr revIDLastSave="0" documentId="13_ncr:1_{ACA48AAD-011F-4535-A6D6-1AE8AED86F71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ANEXO 4-RSP-QE" sheetId="15" r:id="rId1"/>
    <sheet name="ANEXO 4-RSP-QE AE" sheetId="19" r:id="rId2"/>
  </sheets>
  <externalReferences>
    <externalReference r:id="rId3"/>
  </externalReferences>
  <definedNames>
    <definedName name="_xlnm._FilterDatabase" localSheetId="0" hidden="1">'ANEXO 4-RSP-QE'!$A$8:$W$9</definedName>
    <definedName name="_xlnm._FilterDatabase" localSheetId="1" hidden="1">'ANEXO 4-RSP-QE AE'!$A$8:$H$9</definedName>
    <definedName name="EntidadesFederativas">[1]Datos!$D$3:$D$34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9" l="1"/>
  <c r="H9" i="19" s="1"/>
  <c r="I9" i="15"/>
  <c r="R9" i="15"/>
  <c r="M9" i="15"/>
  <c r="S9" i="15" l="1"/>
  <c r="V9" i="15" s="1"/>
  <c r="X9" i="15" s="1"/>
  <c r="AA9" i="15" s="1"/>
</calcChain>
</file>

<file path=xl/sharedStrings.xml><?xml version="1.0" encoding="utf-8"?>
<sst xmlns="http://schemas.openxmlformats.org/spreadsheetml/2006/main" count="81" uniqueCount="70">
  <si>
    <t>UNIDAD TECNICA DE FISCALIZACIÓN</t>
  </si>
  <si>
    <t>DIRECCIÓN DE AUDITORÍA DE PARTIDOS POLÍTICOS, AGRUPACIONES POLÍTICAS Y OTROS</t>
  </si>
  <si>
    <t>Entidad</t>
  </si>
  <si>
    <t>Sujeto Obligado</t>
  </si>
  <si>
    <t>A</t>
  </si>
  <si>
    <t>C</t>
  </si>
  <si>
    <t>D</t>
  </si>
  <si>
    <t>E</t>
  </si>
  <si>
    <t>G</t>
  </si>
  <si>
    <t>H</t>
  </si>
  <si>
    <t>I</t>
  </si>
  <si>
    <t>K</t>
  </si>
  <si>
    <t>L</t>
  </si>
  <si>
    <t>M</t>
  </si>
  <si>
    <t>B</t>
  </si>
  <si>
    <t>Q</t>
  </si>
  <si>
    <t>R</t>
  </si>
  <si>
    <t>N</t>
  </si>
  <si>
    <t>INTEGRACIÓN DE REMANENTES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</si>
  <si>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</si>
  <si>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</si>
  <si>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</si>
  <si>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</si>
  <si>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</si>
  <si>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</si>
  <si>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</si>
  <si>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</si>
  <si>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</si>
  <si>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</si>
  <si>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</si>
  <si>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</si>
  <si>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</si>
  <si>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</si>
  <si>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</si>
  <si>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</si>
  <si>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</si>
  <si>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</si>
  <si>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</si>
  <si>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</si>
  <si>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</si>
  <si>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</si>
  <si>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</si>
  <si>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</si>
  <si>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O=(L+M+N)</t>
  </si>
  <si>
    <t>P=(A-F-J-K-O)</t>
  </si>
  <si>
    <t>S=(P+Q-R)</t>
  </si>
  <si>
    <t xml:space="preserve">Gastos para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</si>
  <si>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</si>
  <si>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</si>
  <si>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</si>
  <si>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</si>
  <si>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Id_contabilidad</t>
  </si>
  <si>
    <t>REVISIÓN DE INFORME ANUAL 2020</t>
  </si>
  <si>
    <t>T</t>
  </si>
  <si>
    <t>U</t>
  </si>
  <si>
    <t>Remanente según sea el caso,  despues de descontar las transferencias al CEN por parte de los comites</t>
  </si>
  <si>
    <t>REDES SOCIALES PROGRESISTAS</t>
  </si>
  <si>
    <t>QUERETARO</t>
  </si>
  <si>
    <t>Incluir columnas en el anexo</t>
  </si>
  <si>
    <t xml:space="preserve">Ingresos por transferencias en efectivo y en especie </t>
  </si>
  <si>
    <t>177 bis, inciso a) RF Acuerdo INE/CG174/2020 Conclusión X</t>
  </si>
  <si>
    <t xml:space="preserve">Transferencias no permtidas conforme al artículo 150 RF Conclusión x/ Conclusión y </t>
  </si>
  <si>
    <t>Total a devolver</t>
  </si>
  <si>
    <t>V</t>
  </si>
  <si>
    <t>W</t>
  </si>
  <si>
    <t>X=U+V+W</t>
  </si>
  <si>
    <t>INTEGRACIÓN DE REMANENTES  ACTIVIDADES ESPECÍFICAS</t>
  </si>
  <si>
    <r>
      <t xml:space="preserve">Financiamiento Público aprobado para actividades específicas o similar en el ámbito local </t>
    </r>
    <r>
      <rPr>
        <b/>
        <sz val="10"/>
        <color theme="0"/>
        <rFont val="Arial"/>
        <family val="2"/>
      </rPr>
      <t>(etiquetado)</t>
    </r>
  </si>
  <si>
    <t xml:space="preserve">Remanente de actividades específicas o similar en el ámbito local </t>
  </si>
  <si>
    <t>ANEXO 4-RSP-QE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</si>
</sst>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7" formatCode="&quot;$&quot;#,##0.00;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0070C0"/>
      <name val="Arial"/>
      <family val="2"/>
    </font>
    <font>
      <b/>
      <sz val="13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EA005F"/>
        <bgColor indexed="64"/>
      </patternFill>
    </fill>
    <fill>
      <patternFill patternType="solid">
        <fgColor rgb="FF66003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8" fillId="0" borderId="0" xfId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horizontal="center" vertical="top"/>
    </xf>
    <xf numFmtId="44" fontId="4" fillId="0" borderId="1" xfId="41" applyFont="1" applyBorder="1" applyAlignment="1">
      <alignment horizontal="left" vertical="center"/>
    </xf>
    <xf numFmtId="1" fontId="6" fillId="3" borderId="1" xfId="0" applyNumberFormat="1" applyFont="1" applyFill="1" applyBorder="1" applyAlignment="1">
      <alignment horizontal="center" vertical="top" wrapText="1"/>
    </xf>
    <xf numFmtId="1" fontId="3" fillId="3" borderId="1" xfId="0" applyNumberFormat="1" applyFont="1" applyFill="1" applyBorder="1" applyAlignment="1">
      <alignment horizontal="center" vertical="top"/>
    </xf>
    <xf numFmtId="1" fontId="12" fillId="5" borderId="1" xfId="0" applyNumberFormat="1" applyFont="1" applyFill="1" applyBorder="1" applyAlignment="1">
      <alignment horizontal="center" vertical="top"/>
    </xf>
    <xf numFmtId="44" fontId="4" fillId="0" borderId="1" xfId="41" applyFont="1" applyFill="1" applyBorder="1" applyAlignment="1">
      <alignment horizontal="left" vertical="center"/>
    </xf>
    <xf numFmtId="0" fontId="8" fillId="0" borderId="0" xfId="1" applyFont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1" fontId="11" fillId="5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8" fillId="0" borderId="0" xfId="1" applyFont="1" applyAlignment="1">
      <alignment horizontal="left" vertical="center" wrapText="1" indent="19"/>
    </xf>
    <xf numFmtId="0" fontId="14" fillId="4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4" fillId="4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7" fontId="17" fillId="0" borderId="1" xfId="41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6" fillId="0" borderId="0" xfId="0" applyFont="1"/>
  </cellXfs>
  <cellStyles count="42">
    <cellStyle name="Millares 2" xfId="2" xr:uid="{00000000-0005-0000-0000-000001000000}"/>
    <cellStyle name="Millares 2 2" xfId="3" xr:uid="{00000000-0005-0000-0000-000002000000}"/>
    <cellStyle name="Millares 2 2 2" xfId="6" xr:uid="{00000000-0005-0000-0000-000003000000}"/>
    <cellStyle name="Millares 2 2 2 2" xfId="31" xr:uid="{00000000-0005-0000-0000-000004000000}"/>
    <cellStyle name="Millares 2 2 2 3" xfId="20" xr:uid="{00000000-0005-0000-0000-000005000000}"/>
    <cellStyle name="Millares 2 2 3" xfId="9" xr:uid="{00000000-0005-0000-0000-000006000000}"/>
    <cellStyle name="Millares 2 3" xfId="4" xr:uid="{00000000-0005-0000-0000-000007000000}"/>
    <cellStyle name="Millares 2 3 2" xfId="23" xr:uid="{00000000-0005-0000-0000-000008000000}"/>
    <cellStyle name="Millares 2 3 2 2" xfId="34" xr:uid="{00000000-0005-0000-0000-000009000000}"/>
    <cellStyle name="Millares 2 3 3" xfId="28" xr:uid="{00000000-0005-0000-0000-00000A000000}"/>
    <cellStyle name="Millares 2 3 4" xfId="16" xr:uid="{00000000-0005-0000-0000-00000B000000}"/>
    <cellStyle name="Millares 2 4" xfId="8" xr:uid="{00000000-0005-0000-0000-00000C000000}"/>
    <cellStyle name="Millares 3" xfId="5" xr:uid="{00000000-0005-0000-0000-00000D000000}"/>
    <cellStyle name="Millares 3 2" xfId="24" xr:uid="{00000000-0005-0000-0000-00000E000000}"/>
    <cellStyle name="Millares 3 2 2" xfId="35" xr:uid="{00000000-0005-0000-0000-00000F000000}"/>
    <cellStyle name="Millares 3 3" xfId="29" xr:uid="{00000000-0005-0000-0000-000010000000}"/>
    <cellStyle name="Millares 3 4" xfId="17" xr:uid="{00000000-0005-0000-0000-000011000000}"/>
    <cellStyle name="Millares 4" xfId="11" xr:uid="{00000000-0005-0000-0000-000012000000}"/>
    <cellStyle name="Moneda" xfId="41" builtinId="4"/>
    <cellStyle name="Moneda 2" xfId="7" xr:uid="{00000000-0005-0000-0000-000014000000}"/>
    <cellStyle name="Moneda 2 2" xfId="21" xr:uid="{00000000-0005-0000-0000-000015000000}"/>
    <cellStyle name="Moneda 2 2 2" xfId="32" xr:uid="{00000000-0005-0000-0000-000016000000}"/>
    <cellStyle name="Moneda 2 2 2 2" xfId="36" xr:uid="{00000000-0005-0000-0000-000017000000}"/>
    <cellStyle name="Moneda 2 2 3" xfId="39" xr:uid="{00000000-0005-0000-0000-000018000000}"/>
    <cellStyle name="Moneda 2 3" xfId="26" xr:uid="{00000000-0005-0000-0000-000019000000}"/>
    <cellStyle name="Moneda 2 4" xfId="14" xr:uid="{00000000-0005-0000-0000-00001A000000}"/>
    <cellStyle name="Moneda 2 5" xfId="37" xr:uid="{00000000-0005-0000-0000-00001B000000}"/>
    <cellStyle name="Moneda 3" xfId="12" xr:uid="{00000000-0005-0000-0000-00001C000000}"/>
    <cellStyle name="Moneda 3 2" xfId="22" xr:uid="{00000000-0005-0000-0000-00001D000000}"/>
    <cellStyle name="Moneda 3 2 2" xfId="33" xr:uid="{00000000-0005-0000-0000-00001E000000}"/>
    <cellStyle name="Moneda 3 3" xfId="27" xr:uid="{00000000-0005-0000-0000-00001F000000}"/>
    <cellStyle name="Moneda 4" xfId="19" xr:uid="{00000000-0005-0000-0000-000020000000}"/>
    <cellStyle name="Moneda 4 2" xfId="30" xr:uid="{00000000-0005-0000-0000-000021000000}"/>
    <cellStyle name="Moneda 5" xfId="25" xr:uid="{00000000-0005-0000-0000-000022000000}"/>
    <cellStyle name="Moneda 6" xfId="38" xr:uid="{00000000-0005-0000-0000-000023000000}"/>
    <cellStyle name="Normal" xfId="0" builtinId="0"/>
    <cellStyle name="Normal 10" xfId="15" xr:uid="{00000000-0005-0000-0000-000025000000}"/>
    <cellStyle name="Normal 16" xfId="18" xr:uid="{00000000-0005-0000-0000-000026000000}"/>
    <cellStyle name="Normal 2" xfId="10" xr:uid="{00000000-0005-0000-0000-000027000000}"/>
    <cellStyle name="Normal 2 2" xfId="13" xr:uid="{00000000-0005-0000-0000-000028000000}"/>
    <cellStyle name="Normal 4 9" xfId="1" xr:uid="{00000000-0005-0000-0000-000029000000}"/>
    <cellStyle name="Normal 8" xfId="40" xr:uid="{00000000-0005-0000-0000-00002A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2" name="18 Imagen" descr="C:\Users\Octavio-Martinez\Pictures\untitled.png">
          <a:extLst>
            <a:ext uri="{FF2B5EF4-FFF2-40B4-BE49-F238E27FC236}">
              <a16:creationId xmlns:a16="http://schemas.microsoft.com/office/drawing/2014/main" id="{70FCEE1C-DBE4-4258-BF7C-28477CED4C2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1242" y="25482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"/>
  <sheetViews>
    <sheetView showGridLines="0" topLeftCell="P1" zoomScale="80" zoomScaleNormal="80" workbookViewId="0">
      <selection activeCell="R21" sqref="R21"/>
    </sheetView>
  </sheetViews>
  <sheetFormatPr baseColWidth="10" defaultColWidth="11.44140625" defaultRowHeight="19.95" customHeight="1" x14ac:dyDescent="0.3"/>
  <cols>
    <col min="1" max="1" width="16.44140625" style="3" bestFit="1" customWidth="1"/>
    <col min="2" max="2" width="21.88671875" style="3" bestFit="1" customWidth="1"/>
    <col min="3" max="3" width="68.21875" style="4" bestFit="1" customWidth="1"/>
    <col min="4" max="4" width="22.33203125" style="5" customWidth="1"/>
    <col min="5" max="5" width="27.6640625" style="5" customWidth="1"/>
    <col min="6" max="6" width="20.33203125" style="5" customWidth="1"/>
    <col min="7" max="7" width="21.88671875" style="5" customWidth="1"/>
    <col min="8" max="8" width="23.6640625" style="5" customWidth="1"/>
    <col min="9" max="9" width="20.44140625" style="6" customWidth="1"/>
    <col min="10" max="10" width="21.6640625" style="5" customWidth="1"/>
    <col min="11" max="12" width="21.109375" style="5" customWidth="1"/>
    <col min="13" max="13" width="19.33203125" style="5" customWidth="1"/>
    <col min="14" max="14" width="27.88671875" style="5" customWidth="1"/>
    <col min="15" max="15" width="21.6640625" style="5" customWidth="1"/>
    <col min="16" max="16" width="18.6640625" style="5" customWidth="1"/>
    <col min="17" max="17" width="20" style="5" customWidth="1"/>
    <col min="18" max="18" width="21.5546875" style="5" customWidth="1"/>
    <col min="19" max="19" width="21.6640625" style="5" customWidth="1"/>
    <col min="20" max="20" width="22.109375" style="5" customWidth="1"/>
    <col min="21" max="21" width="20.6640625" style="5" customWidth="1"/>
    <col min="22" max="22" width="21" style="5" customWidth="1"/>
    <col min="23" max="23" width="18.33203125" style="1" customWidth="1"/>
    <col min="24" max="24" width="17.33203125" style="1" customWidth="1"/>
    <col min="25" max="27" width="24" style="1" customWidth="1"/>
    <col min="28" max="16384" width="11.44140625" style="1"/>
  </cols>
  <sheetData>
    <row r="1" spans="1:27" s="7" customFormat="1" ht="19.95" customHeight="1" x14ac:dyDescent="0.3">
      <c r="B1" s="25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1:27" s="7" customFormat="1" ht="19.95" customHeight="1" x14ac:dyDescent="0.3">
      <c r="B2" s="25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7" s="7" customFormat="1" ht="19.95" customHeight="1" x14ac:dyDescent="0.3">
      <c r="B3" s="25" t="s">
        <v>52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7" s="7" customFormat="1" ht="19.95" customHeight="1" x14ac:dyDescent="0.3">
      <c r="B4" s="25" t="s">
        <v>18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</row>
    <row r="5" spans="1:27" s="7" customFormat="1" ht="19.95" customHeight="1" x14ac:dyDescent="0.3">
      <c r="A5" s="11"/>
      <c r="B5" s="8"/>
      <c r="C5" s="8"/>
      <c r="D5" s="27"/>
      <c r="E5" s="27"/>
      <c r="F5" s="27"/>
      <c r="G5" s="27"/>
      <c r="H5" s="27"/>
      <c r="I5" s="12"/>
      <c r="J5" s="12"/>
      <c r="K5" s="27"/>
      <c r="L5" s="27"/>
      <c r="M5" s="12"/>
      <c r="N5" s="12"/>
      <c r="O5" s="27"/>
      <c r="P5" s="27"/>
      <c r="Q5" s="27"/>
      <c r="R5" s="12"/>
      <c r="S5" s="12"/>
      <c r="T5" s="12"/>
      <c r="U5" s="12"/>
      <c r="V5" s="12"/>
      <c r="Y5" s="29" t="s">
        <v>58</v>
      </c>
      <c r="Z5" s="29"/>
      <c r="AA5" s="29"/>
    </row>
    <row r="6" spans="1:27" s="9" customFormat="1" ht="33.6" customHeight="1" x14ac:dyDescent="0.3">
      <c r="A6" s="31" t="s">
        <v>51</v>
      </c>
      <c r="B6" s="31" t="s">
        <v>2</v>
      </c>
      <c r="C6" s="33" t="s">
        <v>3</v>
      </c>
      <c r="D6" s="28" t="s">
        <v>19</v>
      </c>
      <c r="E6" s="33" t="s">
        <v>20</v>
      </c>
      <c r="F6" s="33"/>
      <c r="G6" s="33"/>
      <c r="H6" s="33"/>
      <c r="I6" s="33"/>
      <c r="J6" s="33" t="s">
        <v>21</v>
      </c>
      <c r="K6" s="33"/>
      <c r="L6" s="33"/>
      <c r="M6" s="33"/>
      <c r="N6" s="28" t="s">
        <v>22</v>
      </c>
      <c r="O6" s="32" t="s">
        <v>23</v>
      </c>
      <c r="P6" s="32"/>
      <c r="Q6" s="32"/>
      <c r="R6" s="32"/>
      <c r="S6" s="28" t="s">
        <v>24</v>
      </c>
      <c r="T6" s="28" t="s">
        <v>25</v>
      </c>
      <c r="U6" s="28" t="s">
        <v>26</v>
      </c>
      <c r="V6" s="26" t="s">
        <v>27</v>
      </c>
      <c r="W6" s="28" t="s">
        <v>59</v>
      </c>
      <c r="X6" s="28" t="s">
        <v>55</v>
      </c>
      <c r="Y6" s="30" t="s">
        <v>60</v>
      </c>
      <c r="Z6" s="30" t="s">
        <v>61</v>
      </c>
      <c r="AA6" s="28" t="s">
        <v>62</v>
      </c>
    </row>
    <row r="7" spans="1:27" s="10" customFormat="1" ht="126" customHeight="1" thickBot="1" x14ac:dyDescent="0.35">
      <c r="A7" s="31"/>
      <c r="B7" s="31"/>
      <c r="C7" s="33"/>
      <c r="D7" s="28"/>
      <c r="E7" s="21" t="s">
        <v>28</v>
      </c>
      <c r="F7" s="21" t="s">
        <v>29</v>
      </c>
      <c r="G7" s="21" t="s">
        <v>30</v>
      </c>
      <c r="H7" s="21" t="s">
        <v>31</v>
      </c>
      <c r="I7" s="21" t="s">
        <v>32</v>
      </c>
      <c r="J7" s="21" t="s">
        <v>33</v>
      </c>
      <c r="K7" s="21" t="s">
        <v>34</v>
      </c>
      <c r="L7" s="21" t="s">
        <v>35</v>
      </c>
      <c r="M7" s="21" t="s">
        <v>36</v>
      </c>
      <c r="N7" s="28"/>
      <c r="O7" s="21" t="s">
        <v>37</v>
      </c>
      <c r="P7" s="21" t="s">
        <v>38</v>
      </c>
      <c r="Q7" s="21" t="s">
        <v>39</v>
      </c>
      <c r="R7" s="21" t="s">
        <v>40</v>
      </c>
      <c r="S7" s="28"/>
      <c r="T7" s="28"/>
      <c r="U7" s="28"/>
      <c r="V7" s="26"/>
      <c r="W7" s="28"/>
      <c r="X7" s="28"/>
      <c r="Y7" s="30"/>
      <c r="Z7" s="30"/>
      <c r="AA7" s="28"/>
    </row>
    <row r="8" spans="1:27" s="19" customFormat="1" ht="19.95" customHeight="1" x14ac:dyDescent="0.3">
      <c r="A8" s="13">
        <v>0</v>
      </c>
      <c r="B8" s="13">
        <v>1</v>
      </c>
      <c r="C8" s="14">
        <v>2</v>
      </c>
      <c r="D8" s="15" t="s">
        <v>4</v>
      </c>
      <c r="E8" s="15" t="s">
        <v>14</v>
      </c>
      <c r="F8" s="15" t="s">
        <v>5</v>
      </c>
      <c r="G8" s="15" t="s">
        <v>6</v>
      </c>
      <c r="H8" s="16" t="s">
        <v>7</v>
      </c>
      <c r="I8" s="16" t="s">
        <v>41</v>
      </c>
      <c r="J8" s="15" t="s">
        <v>8</v>
      </c>
      <c r="K8" s="15" t="s">
        <v>9</v>
      </c>
      <c r="L8" s="15" t="s">
        <v>10</v>
      </c>
      <c r="M8" s="15" t="s">
        <v>42</v>
      </c>
      <c r="N8" s="15" t="s">
        <v>11</v>
      </c>
      <c r="O8" s="15" t="s">
        <v>12</v>
      </c>
      <c r="P8" s="15" t="s">
        <v>13</v>
      </c>
      <c r="Q8" s="15" t="s">
        <v>17</v>
      </c>
      <c r="R8" s="15" t="s">
        <v>43</v>
      </c>
      <c r="S8" s="15" t="s">
        <v>44</v>
      </c>
      <c r="T8" s="15" t="s">
        <v>15</v>
      </c>
      <c r="U8" s="16" t="s">
        <v>16</v>
      </c>
      <c r="V8" s="16" t="s">
        <v>45</v>
      </c>
      <c r="W8" s="17" t="s">
        <v>53</v>
      </c>
      <c r="X8" s="18" t="s">
        <v>54</v>
      </c>
      <c r="Y8" s="23" t="s">
        <v>63</v>
      </c>
      <c r="Z8" s="23" t="s">
        <v>64</v>
      </c>
      <c r="AA8" s="22" t="s">
        <v>65</v>
      </c>
    </row>
    <row r="9" spans="1:27" ht="19.95" customHeight="1" x14ac:dyDescent="0.3">
      <c r="A9" s="2">
        <v>1919</v>
      </c>
      <c r="B9" s="2" t="s">
        <v>57</v>
      </c>
      <c r="C9" s="2" t="s">
        <v>56</v>
      </c>
      <c r="D9" s="20">
        <v>343878.56</v>
      </c>
      <c r="E9" s="20">
        <v>371765.27</v>
      </c>
      <c r="F9" s="20">
        <v>0</v>
      </c>
      <c r="G9" s="20">
        <v>0</v>
      </c>
      <c r="H9" s="20">
        <v>24618.58</v>
      </c>
      <c r="I9" s="20">
        <f t="shared" ref="I9" si="0">E9-F9-G9-H9</f>
        <v>347146.69</v>
      </c>
      <c r="J9" s="20">
        <v>0</v>
      </c>
      <c r="K9" s="20">
        <v>0</v>
      </c>
      <c r="L9" s="20">
        <v>0</v>
      </c>
      <c r="M9" s="20">
        <f t="shared" ref="M9" si="1">SUM(J9:L9)</f>
        <v>0</v>
      </c>
      <c r="N9" s="20">
        <v>0</v>
      </c>
      <c r="O9" s="20">
        <v>0</v>
      </c>
      <c r="P9" s="20">
        <v>0</v>
      </c>
      <c r="Q9" s="20">
        <v>0</v>
      </c>
      <c r="R9" s="20">
        <f t="shared" ref="R9" si="2">SUM(O9:Q9)</f>
        <v>0</v>
      </c>
      <c r="S9" s="24">
        <f t="shared" ref="S9" si="3">D9-I9-M9-N9-R9</f>
        <v>-3268.1300000000047</v>
      </c>
      <c r="T9" s="20"/>
      <c r="U9" s="20">
        <v>0</v>
      </c>
      <c r="V9" s="20">
        <f t="shared" ref="V9" si="4">S9+T9+U9</f>
        <v>-3268.1300000000047</v>
      </c>
      <c r="W9" s="20">
        <v>0</v>
      </c>
      <c r="X9" s="20">
        <f t="shared" ref="X9" si="5">V9+W9</f>
        <v>-3268.1300000000047</v>
      </c>
      <c r="Y9" s="20">
        <v>0</v>
      </c>
      <c r="Z9" s="20">
        <v>0</v>
      </c>
      <c r="AA9" s="20">
        <f t="shared" ref="AA9" si="6">X9+Y9+Z9</f>
        <v>-3268.1300000000047</v>
      </c>
    </row>
  </sheetData>
  <sortState xmlns:xlrd2="http://schemas.microsoft.com/office/spreadsheetml/2017/richdata2" ref="A9:V9">
    <sortCondition ref="A9"/>
  </sortState>
  <mergeCells count="26">
    <mergeCell ref="Y5:AA5"/>
    <mergeCell ref="Y6:Y7"/>
    <mergeCell ref="Z6:Z7"/>
    <mergeCell ref="AA6:AA7"/>
    <mergeCell ref="A6:A7"/>
    <mergeCell ref="N6:N7"/>
    <mergeCell ref="O6:R6"/>
    <mergeCell ref="S6:S7"/>
    <mergeCell ref="T6:T7"/>
    <mergeCell ref="B6:B7"/>
    <mergeCell ref="C6:C7"/>
    <mergeCell ref="D6:D7"/>
    <mergeCell ref="E6:I6"/>
    <mergeCell ref="J6:M6"/>
    <mergeCell ref="X6:X7"/>
    <mergeCell ref="W6:W7"/>
    <mergeCell ref="B1:V1"/>
    <mergeCell ref="B2:V2"/>
    <mergeCell ref="B3:V3"/>
    <mergeCell ref="B4:V4"/>
    <mergeCell ref="V6:V7"/>
    <mergeCell ref="D5:F5"/>
    <mergeCell ref="U6:U7"/>
    <mergeCell ref="G5:H5"/>
    <mergeCell ref="K5:L5"/>
    <mergeCell ref="O5:Q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A4247-9C05-4F7F-8943-5E59B8A0B99F}">
  <dimension ref="A1:H9"/>
  <sheetViews>
    <sheetView showGridLines="0" tabSelected="1" zoomScale="80" zoomScaleNormal="80" zoomScaleSheetLayoutView="99" workbookViewId="0">
      <selection activeCell="C11" sqref="C11"/>
    </sheetView>
  </sheetViews>
  <sheetFormatPr baseColWidth="10" defaultColWidth="11.44140625" defaultRowHeight="19.95" customHeight="1" x14ac:dyDescent="0.25"/>
  <cols>
    <col min="1" max="1" width="16.44140625" style="3" customWidth="1"/>
    <col min="2" max="2" width="28.109375" style="3" customWidth="1"/>
    <col min="3" max="3" width="46.44140625" style="4" customWidth="1"/>
    <col min="4" max="8" width="32" style="5" customWidth="1"/>
    <col min="9" max="16384" width="11.44140625" style="43"/>
  </cols>
  <sheetData>
    <row r="1" spans="1:8" s="34" customFormat="1" ht="19.95" customHeight="1" x14ac:dyDescent="0.3">
      <c r="B1" s="35" t="s">
        <v>0</v>
      </c>
      <c r="C1" s="35"/>
      <c r="D1" s="35"/>
      <c r="E1" s="35"/>
      <c r="F1" s="35"/>
      <c r="G1" s="35"/>
      <c r="H1" s="35"/>
    </row>
    <row r="2" spans="1:8" s="34" customFormat="1" ht="19.95" customHeight="1" x14ac:dyDescent="0.3">
      <c r="B2" s="35" t="s">
        <v>1</v>
      </c>
      <c r="C2" s="35"/>
      <c r="D2" s="35"/>
      <c r="E2" s="35"/>
      <c r="F2" s="35"/>
      <c r="G2" s="35"/>
      <c r="H2" s="35"/>
    </row>
    <row r="3" spans="1:8" s="34" customFormat="1" ht="19.95" customHeight="1" x14ac:dyDescent="0.3">
      <c r="B3" s="35" t="s">
        <v>52</v>
      </c>
      <c r="C3" s="35"/>
      <c r="D3" s="35"/>
      <c r="E3" s="35"/>
      <c r="F3" s="35"/>
      <c r="G3" s="35"/>
      <c r="H3" s="35"/>
    </row>
    <row r="4" spans="1:8" s="34" customFormat="1" ht="19.95" customHeight="1" x14ac:dyDescent="0.3">
      <c r="B4" s="35" t="s">
        <v>66</v>
      </c>
      <c r="C4" s="35"/>
      <c r="D4" s="35"/>
      <c r="E4" s="35"/>
      <c r="F4" s="35"/>
      <c r="G4" s="35"/>
      <c r="H4" s="35"/>
    </row>
    <row r="5" spans="1:8" s="34" customFormat="1" ht="19.95" customHeight="1" x14ac:dyDescent="0.3">
      <c r="B5" s="35" t="s">
        <v>69</v>
      </c>
      <c r="C5" s="35"/>
      <c r="D5" s="35"/>
      <c r="E5" s="35"/>
      <c r="F5" s="35"/>
      <c r="G5" s="35"/>
      <c r="H5" s="35"/>
    </row>
    <row r="6" spans="1:8" s="34" customFormat="1" ht="36" customHeight="1" x14ac:dyDescent="0.3">
      <c r="A6" s="36" t="s">
        <v>51</v>
      </c>
      <c r="B6" s="36" t="s">
        <v>2</v>
      </c>
      <c r="C6" s="36" t="s">
        <v>3</v>
      </c>
      <c r="D6" s="36" t="s">
        <v>67</v>
      </c>
      <c r="E6" s="36" t="s">
        <v>46</v>
      </c>
      <c r="F6" s="36" t="s">
        <v>68</v>
      </c>
      <c r="G6" s="36" t="s">
        <v>47</v>
      </c>
      <c r="H6" s="36" t="s">
        <v>48</v>
      </c>
    </row>
    <row r="7" spans="1:8" s="37" customFormat="1" ht="32.4" customHeight="1" x14ac:dyDescent="0.25">
      <c r="A7" s="36"/>
      <c r="B7" s="36"/>
      <c r="C7" s="36"/>
      <c r="D7" s="36"/>
      <c r="E7" s="36"/>
      <c r="F7" s="36"/>
      <c r="G7" s="36"/>
      <c r="H7" s="36"/>
    </row>
    <row r="8" spans="1:8" s="37" customFormat="1" ht="19.95" customHeight="1" x14ac:dyDescent="0.25">
      <c r="A8" s="38">
        <v>0</v>
      </c>
      <c r="B8" s="38">
        <v>1</v>
      </c>
      <c r="C8" s="38">
        <v>2</v>
      </c>
      <c r="D8" s="38" t="s">
        <v>4</v>
      </c>
      <c r="E8" s="38" t="s">
        <v>14</v>
      </c>
      <c r="F8" s="38" t="s">
        <v>49</v>
      </c>
      <c r="G8" s="38" t="s">
        <v>6</v>
      </c>
      <c r="H8" s="38" t="s">
        <v>50</v>
      </c>
    </row>
    <row r="9" spans="1:8" s="42" customFormat="1" ht="19.95" customHeight="1" x14ac:dyDescent="0.3">
      <c r="A9" s="39">
        <v>1919</v>
      </c>
      <c r="B9" s="39" t="s">
        <v>57</v>
      </c>
      <c r="C9" s="40" t="s">
        <v>56</v>
      </c>
      <c r="D9" s="41">
        <v>24618.579999999998</v>
      </c>
      <c r="E9" s="41">
        <v>24618.579999999998</v>
      </c>
      <c r="F9" s="41">
        <f t="shared" ref="F9" si="0">D9-E9</f>
        <v>0</v>
      </c>
      <c r="G9" s="41">
        <v>0</v>
      </c>
      <c r="H9" s="41">
        <f t="shared" ref="H9" si="1">F9+G9</f>
        <v>0</v>
      </c>
    </row>
  </sheetData>
  <autoFilter ref="A8:H9" xr:uid="{B7D245DC-CDC6-45A5-B3DF-DB16E90DE65D}"/>
  <mergeCells count="13">
    <mergeCell ref="F6:F7"/>
    <mergeCell ref="G6:G7"/>
    <mergeCell ref="H6:H7"/>
    <mergeCell ref="B1:H1"/>
    <mergeCell ref="B2:H2"/>
    <mergeCell ref="B3:H3"/>
    <mergeCell ref="B4:H4"/>
    <mergeCell ref="B5:H5"/>
    <mergeCell ref="A6:A7"/>
    <mergeCell ref="B6:B7"/>
    <mergeCell ref="C6:C7"/>
    <mergeCell ref="D6:D7"/>
    <mergeCell ref="E6:E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FBA026EA-CA5D-4367-8B1D-F970C06706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D0BF9C-B1D9-48AC-A638-7BBA71B061E0}"/>
</file>

<file path=customXml/itemProps3.xml><?xml version="1.0" encoding="utf-8"?>
<ds:datastoreItem xmlns:ds="http://schemas.openxmlformats.org/officeDocument/2006/customXml" ds:itemID="{15C1F0EA-7263-47C8-89D3-004CFA3A0C8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4-RSP-QE</vt:lpstr>
      <vt:lpstr>ANEXO 4-RSP-QE AE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123</cp:lastModifiedBy>
  <cp:revision/>
  <dcterms:created xsi:type="dcterms:W3CDTF">2017-10-18T20:50:18Z</dcterms:created>
  <dcterms:modified xsi:type="dcterms:W3CDTF">2022-02-07T02:06:05Z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25778900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